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F46BF9B2-9EF8-4AB0-93E4-1FC29DB68B5B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<sst xmlns="http://schemas.openxmlformats.org/spreadsheetml/2006/main" count="261" uniqueCount="258">
  <si>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</si>
  <si>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</si>
  <si>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</si>
  <si>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</si>
  <si>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</si>
  <si>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</si>
  <si>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</si>
  <si>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</si>
  <si>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</si>
  <si>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</si>
  <si>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</si>
  <si>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</si>
  <si>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</si>
  <si>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</si>
  <si>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</si>
  <si>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</si>
  <si>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</si>
  <si>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</si>
  <si>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</si>
  <si>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</si>
  <si>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</si>
  <si>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</si>
  <si>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</si>
  <si>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</si>
  <si>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</si>
  <si>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</si>
  <si>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</si>
  <si>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</si>
  <si>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</si>
  <si>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</si>
  <si>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</si>
  <si>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</si>
  <si>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</si>
  <si>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</si>
  <si>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</si>
  <si>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</si>
  <si>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</si>
  <si>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</si>
  <si>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</si>
  <si>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</si>
  <si>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</si>
  <si>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</si>
  <si>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</si>
  <si>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</si>
  <si>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</si>
  <si>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</si>
  <si>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</si>
  <si>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</si>
  <si>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</si>
  <si>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</si>
  <si>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</si>
  <si>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</si>
  <si>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</si>
  <si>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</si>
  <si>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</si>
  <si>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</si>
  <si>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</si>
  <si>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</si>
  <si>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</si>
  <si>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</si>
  <si>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</si>
  <si>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</si>
  <si>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</si>
  <si>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</si>
  <si>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</si>
  <si>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</si>
  <si>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</si>
  <si>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</si>
  <si>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</si>
  <si>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</si>
  <si>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</si>
  <si>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</si>
  <si>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</si>
  <si>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</si>
  <si>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</si>
  <si>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</si>
  <si>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</si>
  <si>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</si>
  <si>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</si>
  <si>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</si>
  <si>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</si>
  <si>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</si>
  <si>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</si>
  <si>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</si>
  <si>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</si>
  <si>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</si>
  <si>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</si>
  <si>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</si>
  <si>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</si>
  <si>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</si>
  <si>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</si>
  <si>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</si>
  <si>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</si>
  <si>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</si>
  <si>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</si>
  <si>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</si>
  <si>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</si>
  <si>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</si>
  <si>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</si>
  <si>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</si>
  <si>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</si>
  <si>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</si>
  <si>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</si>
  <si>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</si>
  <si>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</si>
  <si>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</si>
  <si>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</si>
  <si>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</si>
  <si>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</si>
  <si>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</si>
  <si>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</si>
  <si>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</si>
  <si>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</si>
  <si>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</si>
  <si>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</si>
  <si>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</si>
  <si>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</si>
  <si>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</si>
  <si>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</si>
  <si>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</si>
  <si>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</si>
  <si>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</si>
  <si>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</si>
  <si>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</si>
  <si>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</si>
  <si>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</si>
  <si>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</si>
  <si>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</si>
  <si>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</si>
  <si>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</si>
  <si>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</si>
  <si>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</si>
  <si>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</si>
  <si>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</si>
  <si>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</si>
  <si>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</si>
  <si>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</si>
  <si>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</si>
  <si>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</si>
  <si>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</si>
  <si>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</si>
  <si>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</si>
  <si>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</si>
  <si>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</si>
  <si>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</si>
  <si>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</si>
  <si>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</si>
  <si>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</si>
  <si>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</si>
  <si>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</si>
  <si>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</si>
  <si>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</si>
  <si>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</si>
  <si>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</si>
  <si>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</si>
  <si>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</si>
  <si>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</si>
  <si>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</si>
  <si>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</si>
  <si>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</si>
  <si>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</si>
  <si>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</si>
  <si>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</si>
  <si>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</si>
  <si>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</si>
  <si>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</si>
  <si>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</si>
  <si>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</si>
  <si>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</si>
  <si>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</si>
  <si>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</si>
  <si>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</si>
  <si>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</si>
  <si>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</si>
  <si>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</si>
  <si>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</si>
  <si>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</si>
  <si>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</si>
  <si>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</si>
  <si>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</si>
  <si>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</si>
  <si>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</si>
  <si>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</si>
  <si>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</si>
  <si>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</si>
  <si>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</si>
  <si>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</si>
  <si>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</si>
  <si>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</si>
  <si>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</si>
  <si>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</si>
  <si>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</si>
  <si>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</si>
  <si>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</si>
  <si>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</si>
  <si>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</si>
  <si>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</si>
  <si>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</si>
  <si>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</si>
  <si>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</si>
  <si>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</si>
  <si>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</si>
  <si>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</si>
  <si>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</si>
  <si>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</si>
  <si>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</si>
  <si>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</si>
  <si>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</si>
  <si>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</si>
  <si>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</si>
  <si>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</si>
  <si>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</si>
  <si>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</si>
  <si>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</si>
  <si>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</si>
  <si>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</si>
  <si>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</si>
  <si>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</si>
  <si>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</si>
  <si>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</si>
  <si>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</si>
  <si>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</si>
  <si>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</si>
  <si>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</si>
  <si>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</si>
  <si>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</si>
  <si>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</si>
  <si>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THE UNITED INSURANCE</t>
  </si>
  <si>
    <t>المتحدة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</si>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</sst>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D105" sqref="D10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121008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1.1499999999999999</v>
      </c>
      <c r="C6" s="42">
        <v>1.3</v>
      </c>
      <c r="D6" s="42">
        <v>1.63</v>
      </c>
      <c r="E6" s="42">
        <v>1.82</v>
      </c>
      <c r="F6" s="12" t="s">
        <v>230</v>
      </c>
    </row>
    <row r="7" spans="1:6" ht="15.75">
      <c r="A7" s="10" t="s">
        <v>211</v>
      </c>
      <c r="B7" s="43">
        <v>77504.61</v>
      </c>
      <c r="C7" s="11">
        <v>21215.73</v>
      </c>
      <c r="D7" s="11">
        <v>28504.85</v>
      </c>
      <c r="E7" s="11">
        <v>182753.38</v>
      </c>
      <c r="F7" s="12" t="s">
        <v>231</v>
      </c>
    </row>
    <row r="8" spans="1:6" ht="15.75">
      <c r="A8" s="10" t="s">
        <v>1</v>
      </c>
      <c r="B8" s="43">
        <v>68614</v>
      </c>
      <c r="C8" s="11">
        <v>14503</v>
      </c>
      <c r="D8" s="11">
        <v>16939</v>
      </c>
      <c r="E8" s="11">
        <v>134289</v>
      </c>
      <c r="F8" s="12" t="s">
        <v>2</v>
      </c>
    </row>
    <row r="9" spans="1:6" ht="15.75">
      <c r="A9" s="10" t="s">
        <v>3</v>
      </c>
      <c r="B9" s="43">
        <v>31</v>
      </c>
      <c r="C9" s="11">
        <v>16</v>
      </c>
      <c r="D9" s="11">
        <v>21</v>
      </c>
      <c r="E9" s="11">
        <v>54</v>
      </c>
      <c r="F9" s="12" t="s">
        <v>214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215</v>
      </c>
    </row>
    <row r="11" spans="1:6" ht="15.75">
      <c r="A11" s="10" t="s">
        <v>212</v>
      </c>
      <c r="B11" s="11">
        <f t="shared" ref="B11:D11" si="0">+B10*B6</f>
        <v>9200000</v>
      </c>
      <c r="C11" s="11">
        <f t="shared" si="0"/>
        <v>10400000</v>
      </c>
      <c r="D11" s="11">
        <f t="shared" si="0"/>
        <v>13040000</v>
      </c>
      <c r="E11" s="11">
        <f>+E10*E6</f>
        <v>14560000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10232255</v>
      </c>
      <c r="C14" s="8">
        <v>8729191</v>
      </c>
      <c r="D14" s="8">
        <v>9133709</v>
      </c>
      <c r="E14" s="8">
        <v>10580976</v>
      </c>
      <c r="F14" s="9" t="s">
        <v>7</v>
      </c>
    </row>
    <row r="15" spans="1:6" ht="15.75">
      <c r="A15" s="10" t="s">
        <v>219</v>
      </c>
      <c r="B15" s="43">
        <v>142039</v>
      </c>
      <c r="C15" s="11">
        <v>219118</v>
      </c>
      <c r="D15" s="11">
        <v>262924</v>
      </c>
      <c r="E15" s="11">
        <v>395750</v>
      </c>
      <c r="F15" s="12" t="s">
        <v>216</v>
      </c>
    </row>
    <row r="16" spans="1:6" ht="15.75">
      <c r="A16" s="10" t="s">
        <v>220</v>
      </c>
      <c r="B16" s="43">
        <v>4730360</v>
      </c>
      <c r="C16" s="11">
        <v>5261252</v>
      </c>
      <c r="D16" s="11">
        <v>5814405</v>
      </c>
      <c r="E16" s="11">
        <v>5189554</v>
      </c>
      <c r="F16" s="12" t="s">
        <v>217</v>
      </c>
    </row>
    <row r="17" spans="1:6" ht="15.75">
      <c r="A17" s="10" t="s">
        <v>221</v>
      </c>
      <c r="B17" s="43">
        <v>999001</v>
      </c>
      <c r="C17" s="11">
        <v>1999001</v>
      </c>
      <c r="D17" s="11">
        <v>1000001</v>
      </c>
      <c r="E17" s="11">
        <v>1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4946390</v>
      </c>
      <c r="C20" s="23">
        <v>5032276</v>
      </c>
      <c r="D20" s="23">
        <v>4156248</v>
      </c>
      <c r="E20" s="23">
        <v>4231687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21050045</v>
      </c>
      <c r="C23" s="11">
        <v>21240838</v>
      </c>
      <c r="D23" s="11">
        <v>20367287</v>
      </c>
      <c r="E23" s="11">
        <v>20397968</v>
      </c>
      <c r="F23" s="12" t="s">
        <v>17</v>
      </c>
    </row>
    <row r="24" spans="1:6" ht="15.75">
      <c r="A24" s="10" t="s">
        <v>18</v>
      </c>
      <c r="B24" s="43">
        <v>1060044</v>
      </c>
      <c r="C24" s="11">
        <v>352801</v>
      </c>
      <c r="D24" s="11">
        <v>1099313</v>
      </c>
      <c r="E24" s="11">
        <v>1117064</v>
      </c>
      <c r="F24" s="12" t="s">
        <v>19</v>
      </c>
    </row>
    <row r="25" spans="1:6" ht="15.75">
      <c r="A25" s="10" t="s">
        <v>20</v>
      </c>
      <c r="B25" s="43">
        <v>3134502</v>
      </c>
      <c r="C25" s="11">
        <v>2466775</v>
      </c>
      <c r="D25" s="11">
        <v>1317681</v>
      </c>
      <c r="E25" s="11">
        <v>2119591</v>
      </c>
      <c r="F25" s="12" t="s">
        <v>21</v>
      </c>
    </row>
    <row r="26" spans="1:6" ht="15.75">
      <c r="A26" s="10" t="s">
        <v>22</v>
      </c>
      <c r="B26" s="47">
        <v>6143979</v>
      </c>
      <c r="C26" s="35">
        <v>7007109</v>
      </c>
      <c r="D26" s="35">
        <v>7573470</v>
      </c>
      <c r="E26" s="35">
        <v>6045073</v>
      </c>
      <c r="F26" s="12" t="s">
        <v>23</v>
      </c>
    </row>
    <row r="27" spans="1:6" ht="15.75">
      <c r="A27" s="10" t="s">
        <v>24</v>
      </c>
      <c r="B27" s="43">
        <v>1515588</v>
      </c>
      <c r="C27" s="11">
        <v>664320</v>
      </c>
      <c r="D27" s="11">
        <v>955343</v>
      </c>
      <c r="E27" s="11">
        <v>1311396</v>
      </c>
      <c r="F27" s="12" t="s">
        <v>25</v>
      </c>
    </row>
    <row r="28" spans="1:6" ht="15.75">
      <c r="A28" s="10" t="s">
        <v>26</v>
      </c>
      <c r="B28" s="43">
        <v>652554</v>
      </c>
      <c r="C28" s="11">
        <v>500222</v>
      </c>
      <c r="D28" s="11">
        <v>313339</v>
      </c>
      <c r="E28" s="11">
        <v>313847</v>
      </c>
      <c r="F28" s="12" t="s">
        <v>27</v>
      </c>
    </row>
    <row r="29" spans="1:6" ht="15.75">
      <c r="A29" s="10" t="s">
        <v>28</v>
      </c>
      <c r="B29" s="43">
        <v>5163754</v>
      </c>
      <c r="C29" s="11">
        <v>5342101</v>
      </c>
      <c r="D29" s="11">
        <v>5578769</v>
      </c>
      <c r="E29" s="11">
        <v>5823388</v>
      </c>
      <c r="F29" s="12" t="s">
        <v>235</v>
      </c>
    </row>
    <row r="30" spans="1:6" ht="15.75">
      <c r="A30" s="10" t="s">
        <v>29</v>
      </c>
      <c r="B30" s="43">
        <v>62434</v>
      </c>
      <c r="C30" s="11">
        <v>85349</v>
      </c>
      <c r="D30" s="11">
        <v>110865</v>
      </c>
      <c r="E30" s="11">
        <v>18378</v>
      </c>
      <c r="F30" s="12" t="s">
        <v>30</v>
      </c>
    </row>
    <row r="31" spans="1:6" ht="15.75">
      <c r="A31" s="10" t="s">
        <v>31</v>
      </c>
      <c r="B31" s="46">
        <v>673348</v>
      </c>
      <c r="C31" s="23">
        <v>653346</v>
      </c>
      <c r="D31" s="23">
        <v>689084</v>
      </c>
      <c r="E31" s="23">
        <v>619791</v>
      </c>
      <c r="F31" s="12" t="s">
        <v>32</v>
      </c>
    </row>
    <row r="32" spans="1:6" ht="15.75">
      <c r="A32" s="13" t="s">
        <v>33</v>
      </c>
      <c r="B32" s="48">
        <v>39456248</v>
      </c>
      <c r="C32" s="19">
        <v>38312861</v>
      </c>
      <c r="D32" s="19">
        <v>38005151</v>
      </c>
      <c r="E32" s="19">
        <v>37766496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7418166</v>
      </c>
      <c r="C35" s="8">
        <v>7660837</v>
      </c>
      <c r="D35" s="8">
        <v>6737435</v>
      </c>
      <c r="E35" s="8">
        <v>7548092</v>
      </c>
      <c r="F35" s="9" t="s">
        <v>36</v>
      </c>
    </row>
    <row r="36" spans="1:6" ht="15.75">
      <c r="A36" s="10" t="s">
        <v>37</v>
      </c>
      <c r="B36" s="43">
        <v>10769248</v>
      </c>
      <c r="C36" s="11">
        <v>10775037</v>
      </c>
      <c r="D36" s="11">
        <v>11604515</v>
      </c>
      <c r="E36" s="11">
        <v>10551115</v>
      </c>
      <c r="F36" s="12" t="s">
        <v>38</v>
      </c>
    </row>
    <row r="37" spans="1:6" ht="15.75">
      <c r="A37" s="10" t="s">
        <v>39</v>
      </c>
      <c r="B37" s="43">
        <v>81573</v>
      </c>
      <c r="C37" s="11">
        <v>159362</v>
      </c>
      <c r="D37" s="11">
        <v>233818</v>
      </c>
      <c r="E37" s="11">
        <v>57538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18268987</v>
      </c>
      <c r="C39" s="11">
        <v>18595236</v>
      </c>
      <c r="D39" s="11">
        <v>18575768</v>
      </c>
      <c r="E39" s="11">
        <v>18156745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2970741</v>
      </c>
      <c r="C41" s="23">
        <v>2009909</v>
      </c>
      <c r="D41" s="23">
        <v>2087290</v>
      </c>
      <c r="E41" s="23">
        <v>2592185</v>
      </c>
      <c r="F41" s="12" t="s">
        <v>48</v>
      </c>
    </row>
    <row r="42" spans="1:6" ht="15.75">
      <c r="A42" s="10" t="s">
        <v>49</v>
      </c>
      <c r="B42" s="43">
        <v>234140</v>
      </c>
      <c r="C42" s="11">
        <v>75660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3178439</v>
      </c>
      <c r="C43" s="11">
        <v>3138882</v>
      </c>
      <c r="D43" s="11">
        <v>2840882</v>
      </c>
      <c r="E43" s="11">
        <v>2381642</v>
      </c>
      <c r="F43" s="12" t="s">
        <v>52</v>
      </c>
    </row>
    <row r="44" spans="1:6" ht="15.75">
      <c r="A44" s="10" t="s">
        <v>53</v>
      </c>
      <c r="B44" s="43">
        <v>8111</v>
      </c>
      <c r="C44" s="11">
        <v>8146</v>
      </c>
      <c r="D44" s="11">
        <v>129108</v>
      </c>
      <c r="E44" s="11">
        <v>139944</v>
      </c>
      <c r="F44" s="12" t="s">
        <v>54</v>
      </c>
    </row>
    <row r="45" spans="1:6" ht="15.75">
      <c r="A45" s="10" t="s">
        <v>55</v>
      </c>
      <c r="B45" s="43">
        <v>296344</v>
      </c>
      <c r="C45" s="11">
        <v>240223</v>
      </c>
      <c r="D45" s="11">
        <v>28549</v>
      </c>
      <c r="E45" s="11">
        <v>361520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26864</v>
      </c>
      <c r="C47" s="35">
        <v>26864</v>
      </c>
      <c r="D47" s="35">
        <v>90226</v>
      </c>
      <c r="E47" s="35">
        <v>159643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282767</v>
      </c>
      <c r="C49" s="11">
        <v>351637</v>
      </c>
      <c r="D49" s="11">
        <v>350427</v>
      </c>
      <c r="E49" s="11">
        <v>301488</v>
      </c>
      <c r="F49" s="12" t="s">
        <v>64</v>
      </c>
    </row>
    <row r="50" spans="1:6" ht="15.75">
      <c r="A50" s="13" t="s">
        <v>65</v>
      </c>
      <c r="B50" s="48">
        <v>25266393</v>
      </c>
      <c r="C50" s="19">
        <v>24446557</v>
      </c>
      <c r="D50" s="19">
        <v>24102250</v>
      </c>
      <c r="E50" s="19">
        <v>24093167</v>
      </c>
      <c r="F50" s="15" t="s">
        <v>66</v>
      </c>
    </row>
    <row r="51" spans="1:6">
      <c r="A51" t="s">
        <v>67</v>
      </c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41507</v>
      </c>
      <c r="C55" s="11">
        <v>41507</v>
      </c>
      <c r="D55" s="11">
        <v>41507</v>
      </c>
      <c r="E55" s="11">
        <v>41507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2000000</v>
      </c>
      <c r="C57" s="23">
        <v>2000000</v>
      </c>
      <c r="D57" s="23">
        <v>2000000</v>
      </c>
      <c r="E57" s="23">
        <v>2000000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164472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224</v>
      </c>
      <c r="B60" s="43">
        <v>0</v>
      </c>
      <c r="C60" s="11">
        <v>400000</v>
      </c>
      <c r="D60" s="11">
        <v>400000</v>
      </c>
      <c r="E60" s="11">
        <v>800000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-611881</v>
      </c>
      <c r="C63" s="11">
        <v>-240847</v>
      </c>
      <c r="D63" s="11">
        <v>200655</v>
      </c>
      <c r="E63" s="11">
        <v>415619</v>
      </c>
      <c r="F63" s="12" t="s">
        <v>87</v>
      </c>
    </row>
    <row r="64" spans="1:6" ht="15.75">
      <c r="A64" s="10" t="s">
        <v>88</v>
      </c>
      <c r="B64" s="47">
        <v>4760229</v>
      </c>
      <c r="C64" s="35">
        <v>3665644</v>
      </c>
      <c r="D64" s="35">
        <v>3260739</v>
      </c>
      <c r="E64" s="35">
        <v>2251731</v>
      </c>
      <c r="F64" s="12" t="s">
        <v>236</v>
      </c>
    </row>
    <row r="65" spans="1:6" ht="15.75">
      <c r="A65" s="10" t="s">
        <v>89</v>
      </c>
      <c r="B65" s="43">
        <v>14189855</v>
      </c>
      <c r="C65" s="11">
        <v>13866304</v>
      </c>
      <c r="D65" s="11">
        <v>13902901</v>
      </c>
      <c r="E65" s="11">
        <v>13673329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14189855</v>
      </c>
      <c r="C67" s="23">
        <v>13866304</v>
      </c>
      <c r="D67" s="23">
        <v>13902901</v>
      </c>
      <c r="E67" s="23">
        <v>13673329</v>
      </c>
      <c r="F67" s="12" t="s">
        <v>94</v>
      </c>
    </row>
    <row r="68" spans="1:6" ht="15.75">
      <c r="A68" s="13" t="s">
        <v>95</v>
      </c>
      <c r="B68" s="48">
        <v>39456248</v>
      </c>
      <c r="C68" s="19">
        <v>38312861</v>
      </c>
      <c r="D68" s="19">
        <v>38005151</v>
      </c>
      <c r="E68" s="19">
        <v>37766496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25427307</v>
      </c>
      <c r="C70" s="8">
        <v>24079066</v>
      </c>
      <c r="D70" s="8">
        <v>21688675</v>
      </c>
      <c r="E70" s="8">
        <v>23034532</v>
      </c>
      <c r="F70" s="9" t="s">
        <v>98</v>
      </c>
    </row>
    <row r="71" spans="1:6" ht="15.75">
      <c r="A71" s="10" t="s">
        <v>99</v>
      </c>
      <c r="B71" s="43">
        <v>7809182</v>
      </c>
      <c r="C71" s="11">
        <v>7294044</v>
      </c>
      <c r="D71" s="11">
        <v>7118467</v>
      </c>
      <c r="E71" s="11">
        <v>6881764</v>
      </c>
      <c r="F71" s="12" t="s">
        <v>100</v>
      </c>
    </row>
    <row r="72" spans="1:6" ht="15.75">
      <c r="A72" s="10" t="s">
        <v>101</v>
      </c>
      <c r="B72" s="43">
        <v>17618125</v>
      </c>
      <c r="C72" s="11">
        <v>16785022</v>
      </c>
      <c r="D72" s="11">
        <v>14570208</v>
      </c>
      <c r="E72" s="11">
        <v>16152768</v>
      </c>
      <c r="F72" s="12" t="s">
        <v>102</v>
      </c>
    </row>
    <row r="73" spans="1:6" ht="15.75">
      <c r="A73" s="10" t="s">
        <v>103</v>
      </c>
      <c r="B73" s="43">
        <v>242671</v>
      </c>
      <c r="C73" s="11">
        <v>-923402</v>
      </c>
      <c r="D73" s="11">
        <v>810657</v>
      </c>
      <c r="E73" s="11">
        <v>-673177</v>
      </c>
      <c r="F73" s="12" t="s">
        <v>104</v>
      </c>
    </row>
    <row r="74" spans="1:6" ht="15.75">
      <c r="A74" s="10" t="s">
        <v>105</v>
      </c>
      <c r="B74" s="43">
        <v>77789</v>
      </c>
      <c r="C74" s="11">
        <v>74456</v>
      </c>
      <c r="D74" s="11">
        <v>-176280</v>
      </c>
      <c r="E74" s="11">
        <v>188902</v>
      </c>
      <c r="F74" s="12" t="s">
        <v>106</v>
      </c>
    </row>
    <row r="75" spans="1:6" ht="15.75">
      <c r="A75" s="10" t="s">
        <v>107</v>
      </c>
      <c r="B75" s="46">
        <v>17938585</v>
      </c>
      <c r="C75" s="23">
        <v>15936076</v>
      </c>
      <c r="D75" s="23">
        <v>15204585</v>
      </c>
      <c r="E75" s="23">
        <v>15668493</v>
      </c>
      <c r="F75" s="12" t="s">
        <v>108</v>
      </c>
    </row>
    <row r="76" spans="1:6" ht="15.75">
      <c r="A76" s="10" t="s">
        <v>109</v>
      </c>
      <c r="B76" s="46">
        <v>563136</v>
      </c>
      <c r="C76" s="23">
        <v>456136</v>
      </c>
      <c r="D76" s="23">
        <v>519204</v>
      </c>
      <c r="E76" s="23">
        <v>414569</v>
      </c>
      <c r="F76" s="12" t="s">
        <v>110</v>
      </c>
    </row>
    <row r="77" spans="1:6" ht="15.75">
      <c r="A77" s="10" t="s">
        <v>111</v>
      </c>
      <c r="B77" s="43">
        <v>841430</v>
      </c>
      <c r="C77" s="11">
        <v>792207</v>
      </c>
      <c r="D77" s="11">
        <v>698556</v>
      </c>
      <c r="E77" s="11">
        <v>708905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673893</v>
      </c>
      <c r="C80" s="11">
        <v>624295</v>
      </c>
      <c r="D80" s="11">
        <v>434564</v>
      </c>
      <c r="E80" s="11">
        <v>360241</v>
      </c>
      <c r="F80" s="12" t="s">
        <v>118</v>
      </c>
    </row>
    <row r="81" spans="1:6" ht="15.75">
      <c r="A81" s="10" t="s">
        <v>119</v>
      </c>
      <c r="B81" s="43">
        <v>474760</v>
      </c>
      <c r="C81" s="11">
        <v>437730</v>
      </c>
      <c r="D81" s="11">
        <v>322150</v>
      </c>
      <c r="E81" s="11">
        <v>823054</v>
      </c>
      <c r="F81" s="12" t="s">
        <v>120</v>
      </c>
    </row>
    <row r="82" spans="1:6" ht="15.75">
      <c r="A82" s="10" t="s">
        <v>121</v>
      </c>
      <c r="B82" s="47">
        <v>18450</v>
      </c>
      <c r="C82" s="35">
        <v>8399</v>
      </c>
      <c r="D82" s="35">
        <v>250733</v>
      </c>
      <c r="E82" s="35">
        <v>60919</v>
      </c>
      <c r="F82" s="12" t="s">
        <v>122</v>
      </c>
    </row>
    <row r="83" spans="1:6" ht="15.75">
      <c r="A83" s="22" t="s">
        <v>123</v>
      </c>
      <c r="B83" s="43">
        <v>20510254</v>
      </c>
      <c r="C83" s="11">
        <v>18254843</v>
      </c>
      <c r="D83" s="11">
        <v>17429792</v>
      </c>
      <c r="E83" s="23">
        <v>18036181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26351193</v>
      </c>
      <c r="C85" s="29">
        <v>20454402</v>
      </c>
      <c r="D85" s="29">
        <v>14817101</v>
      </c>
      <c r="E85" s="29">
        <v>15221557</v>
      </c>
      <c r="F85" s="30" t="s">
        <v>126</v>
      </c>
    </row>
    <row r="86" spans="1:6" ht="15.75">
      <c r="A86" s="10" t="s">
        <v>127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128</v>
      </c>
      <c r="B87" s="29">
        <v>2062353</v>
      </c>
      <c r="C87" s="29">
        <v>2233675</v>
      </c>
      <c r="D87" s="29">
        <v>512559</v>
      </c>
      <c r="E87" s="29">
        <v>436507</v>
      </c>
      <c r="F87" s="12" t="s">
        <v>129</v>
      </c>
    </row>
    <row r="88" spans="1:6" ht="15.75">
      <c r="A88" s="10" t="s">
        <v>99</v>
      </c>
      <c r="B88" s="29">
        <v>8953080</v>
      </c>
      <c r="C88" s="29">
        <v>4378836</v>
      </c>
      <c r="D88" s="29">
        <v>2694057</v>
      </c>
      <c r="E88" s="29">
        <v>3359606</v>
      </c>
      <c r="F88" s="12" t="s">
        <v>100</v>
      </c>
    </row>
    <row r="89" spans="1:6" ht="15.75">
      <c r="A89" s="10" t="s">
        <v>130</v>
      </c>
      <c r="B89" s="29">
        <v>15335760</v>
      </c>
      <c r="C89" s="29">
        <v>13841891</v>
      </c>
      <c r="D89" s="29">
        <v>11610485</v>
      </c>
      <c r="E89" s="29">
        <v>11425444</v>
      </c>
      <c r="F89" s="12" t="s">
        <v>131</v>
      </c>
    </row>
    <row r="90" spans="1:6" ht="15.75">
      <c r="A90" s="10" t="s">
        <v>132</v>
      </c>
      <c r="B90" s="29">
        <v>-5789</v>
      </c>
      <c r="C90" s="29">
        <v>-829478</v>
      </c>
      <c r="D90" s="29">
        <v>1053400</v>
      </c>
      <c r="E90" s="29">
        <v>335512</v>
      </c>
      <c r="F90" s="12" t="s">
        <v>133</v>
      </c>
    </row>
    <row r="91" spans="1:6" ht="15.75">
      <c r="A91" s="10" t="s">
        <v>134</v>
      </c>
      <c r="B91" s="29">
        <v>1207441</v>
      </c>
      <c r="C91" s="29">
        <v>1158004</v>
      </c>
      <c r="D91" s="29">
        <v>1048575</v>
      </c>
      <c r="E91" s="29">
        <v>1018447</v>
      </c>
      <c r="F91" s="12" t="s">
        <v>135</v>
      </c>
    </row>
    <row r="92" spans="1:6" ht="15.75">
      <c r="A92" s="10" t="s">
        <v>136</v>
      </c>
      <c r="B92" s="29">
        <v>524849</v>
      </c>
      <c r="C92" s="29">
        <v>507331</v>
      </c>
      <c r="D92" s="29">
        <v>418325</v>
      </c>
      <c r="E92" s="29">
        <v>437880</v>
      </c>
      <c r="F92" s="12" t="s">
        <v>238</v>
      </c>
    </row>
    <row r="93" spans="1:6" ht="15.75">
      <c r="A93" s="10" t="s">
        <v>137</v>
      </c>
      <c r="B93" s="29">
        <v>103935</v>
      </c>
      <c r="C93" s="29">
        <v>94400</v>
      </c>
      <c r="D93" s="29">
        <v>131266</v>
      </c>
      <c r="E93" s="29">
        <v>131451</v>
      </c>
      <c r="F93" s="12" t="s">
        <v>239</v>
      </c>
    </row>
    <row r="94" spans="1:6" ht="15.75">
      <c r="A94" s="10" t="s">
        <v>138</v>
      </c>
      <c r="B94" s="29">
        <v>632192</v>
      </c>
      <c r="C94" s="29">
        <v>693093</v>
      </c>
      <c r="D94" s="29">
        <v>727170</v>
      </c>
      <c r="E94" s="29">
        <v>797377</v>
      </c>
      <c r="F94" s="12" t="s">
        <v>139</v>
      </c>
    </row>
    <row r="95" spans="1:6" ht="15.75">
      <c r="A95" s="10" t="s">
        <v>140</v>
      </c>
      <c r="B95" s="29">
        <v>518869</v>
      </c>
      <c r="C95" s="29">
        <v>665407</v>
      </c>
      <c r="D95" s="29">
        <v>457250</v>
      </c>
      <c r="E95" s="29">
        <v>739560</v>
      </c>
      <c r="F95" s="12" t="s">
        <v>240</v>
      </c>
    </row>
    <row r="96" spans="1:6" ht="15.75">
      <c r="A96" s="10" t="s">
        <v>141</v>
      </c>
      <c r="B96" s="29">
        <v>18317257</v>
      </c>
      <c r="C96" s="29">
        <v>16130648</v>
      </c>
      <c r="D96" s="29">
        <v>15446471</v>
      </c>
      <c r="E96" s="29">
        <v>14885671</v>
      </c>
      <c r="F96" s="12" t="s">
        <v>142</v>
      </c>
    </row>
    <row r="97" spans="1:6" ht="15.75">
      <c r="A97" s="10" t="s">
        <v>143</v>
      </c>
      <c r="B97" s="29">
        <v>166488</v>
      </c>
      <c r="C97" s="29">
        <v>157187</v>
      </c>
      <c r="D97" s="29">
        <v>136585</v>
      </c>
      <c r="E97" s="29">
        <v>140655</v>
      </c>
      <c r="F97" s="12" t="s">
        <v>144</v>
      </c>
    </row>
    <row r="98" spans="1:6" ht="15.75">
      <c r="A98" s="10" t="s">
        <v>145</v>
      </c>
      <c r="B98" s="29">
        <v>378161</v>
      </c>
      <c r="C98" s="29">
        <v>380888</v>
      </c>
      <c r="D98" s="29">
        <v>371325</v>
      </c>
      <c r="E98" s="29">
        <v>341673</v>
      </c>
      <c r="F98" s="12" t="s">
        <v>146</v>
      </c>
    </row>
    <row r="99" spans="1:6" ht="15.75">
      <c r="A99" s="10" t="s">
        <v>147</v>
      </c>
      <c r="B99" s="29">
        <v>131212</v>
      </c>
      <c r="C99" s="29">
        <v>126833</v>
      </c>
      <c r="D99" s="29">
        <v>104581</v>
      </c>
      <c r="E99" s="29">
        <v>109470</v>
      </c>
      <c r="F99" s="12" t="s">
        <v>241</v>
      </c>
    </row>
    <row r="100" spans="1:6" ht="15.75">
      <c r="A100" s="10" t="s">
        <v>148</v>
      </c>
      <c r="B100" s="29">
        <v>489</v>
      </c>
      <c r="C100" s="29">
        <v>5655</v>
      </c>
      <c r="D100" s="29">
        <v>46071</v>
      </c>
      <c r="E100" s="29">
        <v>463776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0</v>
      </c>
      <c r="C104" s="29">
        <v>0</v>
      </c>
      <c r="D104" s="29">
        <v>0</v>
      </c>
      <c r="E104" s="29">
        <v>-215770</v>
      </c>
      <c r="F104" s="12" t="s">
        <v>243</v>
      </c>
    </row>
    <row r="105" spans="1:6" ht="15.75">
      <c r="A105" s="10" t="s">
        <v>156</v>
      </c>
      <c r="B105" s="29">
        <v>18993607</v>
      </c>
      <c r="C105" s="29">
        <v>16801211</v>
      </c>
      <c r="D105" s="29">
        <v>16105033</v>
      </c>
      <c r="E105" s="29">
        <v>15725475</v>
      </c>
      <c r="F105" s="12" t="s">
        <v>244</v>
      </c>
    </row>
    <row r="106" spans="1:6" ht="15.75">
      <c r="A106" s="10" t="s">
        <v>157</v>
      </c>
      <c r="B106" s="29">
        <v>1516647</v>
      </c>
      <c r="C106" s="29">
        <v>1453632</v>
      </c>
      <c r="D106" s="29">
        <v>1324759</v>
      </c>
      <c r="E106" s="29">
        <v>2310706</v>
      </c>
      <c r="F106" s="12" t="s">
        <v>158</v>
      </c>
    </row>
    <row r="107" spans="1:6" ht="15.75">
      <c r="A107" s="10" t="s">
        <v>159</v>
      </c>
      <c r="B107" s="29">
        <v>375174</v>
      </c>
      <c r="C107" s="29">
        <v>301460</v>
      </c>
      <c r="D107" s="29">
        <v>131747</v>
      </c>
      <c r="E107" s="29">
        <v>707908</v>
      </c>
      <c r="F107" s="12" t="s">
        <v>160</v>
      </c>
    </row>
    <row r="108" spans="1:6" ht="15.75">
      <c r="A108" s="10" t="s">
        <v>161</v>
      </c>
      <c r="B108" s="29">
        <v>37500</v>
      </c>
      <c r="C108" s="29">
        <v>30000</v>
      </c>
      <c r="D108" s="29">
        <v>43315</v>
      </c>
      <c r="E108" s="29">
        <v>37485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1103973</v>
      </c>
      <c r="C112" s="29">
        <v>1122172</v>
      </c>
      <c r="D112" s="29">
        <v>1149697</v>
      </c>
      <c r="E112" s="29">
        <v>1565313</v>
      </c>
      <c r="F112" s="12" t="s">
        <v>168</v>
      </c>
    </row>
    <row r="113" spans="1:6" ht="15.75">
      <c r="A113" s="10" t="s">
        <v>226</v>
      </c>
      <c r="B113" s="29">
        <v>1103973</v>
      </c>
      <c r="C113" s="29">
        <v>1122172</v>
      </c>
      <c r="D113" s="29">
        <v>1149697</v>
      </c>
      <c r="E113" s="29">
        <v>1565313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2727801</v>
      </c>
      <c r="C116" s="36">
        <v>6199063</v>
      </c>
      <c r="D116" s="36">
        <v>1324567</v>
      </c>
      <c r="E116" s="36">
        <v>375183</v>
      </c>
      <c r="F116" s="9" t="s">
        <v>172</v>
      </c>
    </row>
    <row r="117" spans="1:6" ht="15.75">
      <c r="A117" s="10" t="s">
        <v>173</v>
      </c>
      <c r="B117" s="29">
        <v>925409</v>
      </c>
      <c r="C117" s="29">
        <v>-208545</v>
      </c>
      <c r="D117" s="29">
        <v>711023</v>
      </c>
      <c r="E117" s="29">
        <v>1923934</v>
      </c>
      <c r="F117" s="12" t="s">
        <v>247</v>
      </c>
    </row>
    <row r="118" spans="1:6" ht="15.75">
      <c r="A118" s="10" t="s">
        <v>174</v>
      </c>
      <c r="B118" s="29">
        <v>-818166</v>
      </c>
      <c r="C118" s="29">
        <v>-2862717</v>
      </c>
      <c r="D118" s="29">
        <v>4935133</v>
      </c>
      <c r="E118" s="29">
        <v>195738</v>
      </c>
      <c r="F118" s="12" t="s">
        <v>248</v>
      </c>
    </row>
    <row r="119" spans="1:6" ht="15.75">
      <c r="A119" s="10" t="s">
        <v>175</v>
      </c>
      <c r="B119" s="29">
        <v>-400000</v>
      </c>
      <c r="C119" s="29">
        <v>-400000</v>
      </c>
      <c r="D119" s="29">
        <v>-771660</v>
      </c>
      <c r="E119" s="29">
        <v>-1170288</v>
      </c>
      <c r="F119" s="12" t="s">
        <v>249</v>
      </c>
    </row>
    <row r="120" spans="1:6" ht="15.75">
      <c r="A120" s="13" t="s">
        <v>176</v>
      </c>
      <c r="B120" s="37">
        <v>2435044</v>
      </c>
      <c r="C120" s="37">
        <v>2727801</v>
      </c>
      <c r="D120" s="37">
        <v>6199063</v>
      </c>
      <c r="E120" s="37">
        <v>1324567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0.85767499999999997</v>
      </c>
      <c r="C123" s="31">
        <f t="shared" si="1"/>
        <v>0.18128749999999999</v>
      </c>
      <c r="D123" s="31">
        <f t="shared" si="1"/>
        <v>0.2117375</v>
      </c>
      <c r="E123" s="31">
        <f t="shared" ref="E123" si="2">+E8/E10*100</f>
        <v>1.6786124999999998</v>
      </c>
      <c r="F123" s="9" t="s">
        <v>179</v>
      </c>
    </row>
    <row r="124" spans="1:6" ht="15.75">
      <c r="A124" s="10" t="s">
        <v>180</v>
      </c>
      <c r="B124" s="32">
        <f>+B113/B10</f>
        <v>0.13799662500000001</v>
      </c>
      <c r="C124" s="32">
        <f>+C113/C10</f>
        <v>0.14027149999999999</v>
      </c>
      <c r="D124" s="32">
        <f>+D113/D10</f>
        <v>0.143712125</v>
      </c>
      <c r="E124" s="32">
        <f>+E113/E10</f>
        <v>0.19566412499999999</v>
      </c>
      <c r="F124" s="12" t="s">
        <v>205</v>
      </c>
    </row>
    <row r="125" spans="1:6" ht="15.75">
      <c r="A125" s="10" t="s">
        <v>181</v>
      </c>
      <c r="B125" s="32">
        <f>+B60/B10</f>
        <v>0</v>
      </c>
      <c r="C125" s="32">
        <f>+C60/C10</f>
        <v>0.05</v>
      </c>
      <c r="D125" s="32">
        <f>+D60/D10</f>
        <v>0.05</v>
      </c>
      <c r="E125" s="32">
        <f>+E60/E10</f>
        <v>0.1</v>
      </c>
      <c r="F125" s="12" t="s">
        <v>206</v>
      </c>
    </row>
    <row r="126" spans="1:6" ht="15.75">
      <c r="A126" s="10" t="s">
        <v>182</v>
      </c>
      <c r="B126" s="32">
        <f>+B65/B10</f>
        <v>1.773731875</v>
      </c>
      <c r="C126" s="32">
        <f>+C65/C10</f>
        <v>1.7332879999999999</v>
      </c>
      <c r="D126" s="32">
        <f>+D65/D10</f>
        <v>1.737862625</v>
      </c>
      <c r="E126" s="32">
        <f>+E65/E10</f>
        <v>1.7091661250000001</v>
      </c>
      <c r="F126" s="12" t="s">
        <v>207</v>
      </c>
    </row>
    <row r="127" spans="1:6" ht="15.75">
      <c r="A127" s="10" t="s">
        <v>183</v>
      </c>
      <c r="B127" s="32">
        <f>+B11/B113</f>
        <v>8.3335371426656266</v>
      </c>
      <c r="C127" s="32">
        <f>+C11/C113</f>
        <v>9.2677414870447663</v>
      </c>
      <c r="D127" s="32">
        <f>+D11/D113</f>
        <v>11.342118836528233</v>
      </c>
      <c r="E127" s="32">
        <f>+E11/E113</f>
        <v>9.3016540461875667</v>
      </c>
      <c r="F127" s="12" t="s">
        <v>250</v>
      </c>
    </row>
    <row r="128" spans="1:6" ht="15.75">
      <c r="A128" s="10" t="s">
        <v>184</v>
      </c>
      <c r="B128" s="32">
        <f>+B60/B11*100</f>
        <v>0</v>
      </c>
      <c r="C128" s="32">
        <f>+C60/C11*100</f>
        <v>3.8461538461538463</v>
      </c>
      <c r="D128" s="32">
        <f>+D60/D11*100</f>
        <v>3.0674846625766872</v>
      </c>
      <c r="E128" s="32">
        <f>+E60/E11*100</f>
        <v>5.4945054945054945</v>
      </c>
      <c r="F128" s="12" t="s">
        <v>251</v>
      </c>
    </row>
    <row r="129" spans="1:6" ht="15.75">
      <c r="A129" s="10" t="s">
        <v>185</v>
      </c>
      <c r="B129" s="32">
        <f>+B60/B113*100</f>
        <v>0</v>
      </c>
      <c r="C129" s="32">
        <f>+C60/C113*100</f>
        <v>35.645159565556796</v>
      </c>
      <c r="D129" s="32">
        <f>+D60/D113*100</f>
        <v>34.791775572172497</v>
      </c>
      <c r="E129" s="32">
        <f>+E60/E113*100</f>
        <v>51.10798926476685</v>
      </c>
      <c r="F129" s="12" t="s">
        <v>252</v>
      </c>
    </row>
    <row r="130" spans="1:6" ht="15.75">
      <c r="A130" s="13" t="s">
        <v>186</v>
      </c>
      <c r="B130" s="33">
        <f>+B11/B65</f>
        <v>0.64835052930421067</v>
      </c>
      <c r="C130" s="33">
        <f>+C11/C65</f>
        <v>0.75001961589764654</v>
      </c>
      <c r="D130" s="33">
        <f>+D11/D65</f>
        <v>0.93793374490690828</v>
      </c>
      <c r="E130" s="33">
        <f>+E11/E65</f>
        <v>1.0648467538519697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2.7979675107476005</v>
      </c>
      <c r="C132" s="51">
        <f t="shared" ref="C132:E132" si="3">+C112/C32*100</f>
        <v>2.9289694653709102</v>
      </c>
      <c r="D132" s="51">
        <f t="shared" si="3"/>
        <v>3.025108359653669</v>
      </c>
      <c r="E132" s="51">
        <f t="shared" si="3"/>
        <v>4.1447133459243872</v>
      </c>
      <c r="F132" s="9" t="s">
        <v>188</v>
      </c>
    </row>
    <row r="133" spans="1:6" ht="15.75">
      <c r="A133" s="10" t="s">
        <v>189</v>
      </c>
      <c r="B133" s="52">
        <f>+B113/B65*100</f>
        <v>7.7800160748647542</v>
      </c>
      <c r="C133" s="52">
        <f>+C113/C65*100</f>
        <v>8.0927981962605173</v>
      </c>
      <c r="D133" s="52">
        <f>+D113/D65*100</f>
        <v>8.2694755576551966</v>
      </c>
      <c r="E133" s="52">
        <f>+E113/E65*100</f>
        <v>11.447929030304179</v>
      </c>
      <c r="F133" s="12" t="s">
        <v>190</v>
      </c>
    </row>
    <row r="134" spans="1:6" ht="15.75">
      <c r="A134" s="10" t="s">
        <v>191</v>
      </c>
      <c r="B134" s="52">
        <v>0.85</v>
      </c>
      <c r="C134" s="52">
        <v>0.82</v>
      </c>
      <c r="D134" s="52">
        <v>0.83</v>
      </c>
      <c r="E134" s="52">
        <v>0.75</v>
      </c>
      <c r="F134" s="12" t="s">
        <v>192</v>
      </c>
    </row>
    <row r="135" spans="1:6" ht="15.75">
      <c r="A135" s="10" t="s">
        <v>193</v>
      </c>
      <c r="B135" s="52">
        <v>0.04</v>
      </c>
      <c r="C135" s="52">
        <v>0.04</v>
      </c>
      <c r="D135" s="52">
        <v>0.04</v>
      </c>
      <c r="E135" s="52">
        <v>0.08</v>
      </c>
      <c r="F135" s="12" t="s">
        <v>194</v>
      </c>
    </row>
    <row r="136" spans="1:6" ht="15.75">
      <c r="A136" s="10" t="s">
        <v>195</v>
      </c>
      <c r="B136" s="52">
        <f>+B72/B70</f>
        <v>0.69288206572563893</v>
      </c>
      <c r="C136" s="52">
        <f>+C72/C70</f>
        <v>0.69707944652006015</v>
      </c>
      <c r="D136" s="52">
        <f>+D72/D70</f>
        <v>0.67178875611350164</v>
      </c>
      <c r="E136" s="52">
        <f>+E72/E70</f>
        <v>0.7012414230946824</v>
      </c>
      <c r="F136" s="12" t="s">
        <v>196</v>
      </c>
    </row>
    <row r="137" spans="1:6" ht="15.75">
      <c r="A137" s="10" t="s">
        <v>197</v>
      </c>
      <c r="B137" s="52">
        <f>+B72/B65</f>
        <v>1.2416000727280159</v>
      </c>
      <c r="C137" s="52">
        <f>+C72/C65</f>
        <v>1.2104899762763026</v>
      </c>
      <c r="D137" s="52">
        <f>+D72/D65</f>
        <v>1.0479976804840947</v>
      </c>
      <c r="E137" s="52">
        <f>+E72/E65</f>
        <v>1.1813339677557675</v>
      </c>
      <c r="F137" s="12" t="s">
        <v>254</v>
      </c>
    </row>
    <row r="138" spans="1:6" ht="15.75">
      <c r="A138" s="13" t="s">
        <v>198</v>
      </c>
      <c r="B138" s="53">
        <f>+B39/B72</f>
        <v>1.0369427507183653</v>
      </c>
      <c r="C138" s="53">
        <f>+C39/C72</f>
        <v>1.1078469840551892</v>
      </c>
      <c r="D138" s="53">
        <f>+D39/D72</f>
        <v>1.2749144006729347</v>
      </c>
      <c r="E138" s="53">
        <f>+E39/E72</f>
        <v>1.1240639994334098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64.03648162389895</v>
      </c>
      <c r="C140" s="51">
        <f>+C50/C32*100</f>
        <v>63.807704154487446</v>
      </c>
      <c r="D140" s="51">
        <f>+D50/D32*100</f>
        <v>63.418377156296522</v>
      </c>
      <c r="E140" s="51">
        <f>+E50/E32*100</f>
        <v>63.795081757121444</v>
      </c>
      <c r="F140" s="9" t="s">
        <v>200</v>
      </c>
    </row>
    <row r="141" spans="1:6" ht="15.75">
      <c r="A141" s="13" t="s">
        <v>201</v>
      </c>
      <c r="B141" s="53">
        <f>100-B140</f>
        <v>35.96351837610105</v>
      </c>
      <c r="C141" s="53">
        <f>100-C140</f>
        <v>36.192295845512554</v>
      </c>
      <c r="D141" s="53">
        <f>100-D140</f>
        <v>36.581622843703478</v>
      </c>
      <c r="E141" s="53">
        <f>100-E140</f>
        <v>36.204918242878556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0.45464497790058495</v>
      </c>
      <c r="C143" s="51">
        <f>+C75/C32</f>
        <v>0.41594586214796125</v>
      </c>
      <c r="D143" s="51">
        <f>+D75/D32</f>
        <v>0.40006642783763707</v>
      </c>
      <c r="E143" s="51">
        <f>+E75/E32</f>
        <v>0.41487812372108868</v>
      </c>
      <c r="F143" s="9" t="s">
        <v>256</v>
      </c>
    </row>
    <row r="144" spans="1:6" ht="15.75">
      <c r="A144" s="13" t="s">
        <v>203</v>
      </c>
      <c r="B144" s="53">
        <f>+B75/B29</f>
        <v>3.4739426006738507</v>
      </c>
      <c r="C144" s="53">
        <f>+C75/C29</f>
        <v>2.9831102032702113</v>
      </c>
      <c r="D144" s="53">
        <f>+D75/D29</f>
        <v>2.7254372783673242</v>
      </c>
      <c r="E144" s="53">
        <f>+E75/E29</f>
        <v>2.6906146387635514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2022-10-23T12:52:47Z</dcterms:modified>
</cp:coreProperties>
</file>